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65A03B3-D086-4D62-9755-905087D97482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3" i="6" l="1"/>
  <c r="O84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<sst xmlns="http://schemas.openxmlformats.org/spreadsheetml/2006/main" count="1106" uniqueCount="291">
  <si>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</si>
  <si>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</si>
  <si>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</si>
  <si>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</si>
  <si>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</si>
  <si>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</si>
  <si>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</si>
  <si>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</si>
  <si>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</si>
  <si>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</si>
  <si>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</si>
  <si>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</si>
  <si>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</si>
  <si>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</si>
  <si>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</si>
  <si>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</si>
  <si>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</si>
  <si>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</si>
  <si>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</si>
  <si>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</si>
  <si>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</si>
  <si>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</si>
  <si>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</si>
  <si>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</si>
  <si>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</si>
  <si>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</si>
  <si>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</si>
  <si>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</si>
  <si>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</si>
  <si>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</si>
  <si>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</si>
  <si>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</si>
  <si>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</si>
  <si>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</si>
  <si>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</si>
  <si>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</si>
  <si>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</si>
  <si>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</si>
  <si>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</si>
  <si>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</si>
  <si>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</si>
  <si>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</si>
  <si>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</si>
  <si>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</si>
  <si>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</si>
  <si>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</si>
  <si>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</si>
  <si>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</si>
  <si>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</si>
  <si>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</si>
  <si>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</si>
  <si>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</si>
  <si>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</si>
  <si>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</si>
  <si>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</si>
  <si>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</si>
  <si>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</si>
  <si>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</si>
  <si>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</si>
  <si>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</si>
  <si>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</si>
  <si>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</si>
  <si>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</si>
  <si>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</si>
  <si>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</si>
  <si>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</si>
  <si>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</si>
  <si>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</si>
  <si>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</si>
  <si>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</si>
  <si>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</si>
  <si>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</si>
  <si>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</si>
  <si>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</si>
  <si>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</si>
  <si>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</si>
  <si>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</si>
  <si>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</si>
  <si>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</si>
  <si>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</si>
  <si>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</si>
  <si>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</si>
  <si>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</si>
  <si>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</si>
  <si>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</si>
  <si>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</si>
  <si>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</si>
  <si>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</si>
  <si>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</si>
  <si>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</si>
  <si>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</si>
  <si>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</si>
  <si>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</si>
  <si>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</si>
  <si>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</si>
  <si>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</si>
  <si>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</si>
  <si>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</si>
  <si>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</si>
  <si>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</si>
  <si>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</si>
  <si>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</si>
  <si>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</si>
  <si>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</si>
  <si>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</si>
  <si>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</si>
  <si>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</si>
  <si>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</si>
  <si>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</si>
  <si>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</si>
  <si>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</si>
  <si>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</si>
  <si>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</si>
  <si>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</si>
  <si>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</si>
  <si>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</si>
  <si>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</si>
  <si>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</si>
  <si>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</si>
  <si>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</si>
  <si>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</si>
  <si>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</si>
  <si>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</si>
  <si>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</si>
  <si>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</si>
  <si>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</si>
  <si>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</si>
  <si>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</si>
  <si>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</si>
  <si>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</si>
  <si>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</si>
  <si>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</si>
  <si>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</si>
  <si>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</si>
  <si>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</si>
  <si>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</si>
  <si>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</si>
  <si>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</si>
  <si>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</si>
  <si>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</si>
  <si>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</si>
  <si>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</si>
  <si>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</si>
  <si>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</si>
  <si>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</si>
  <si>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</si>
  <si>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</si>
  <si>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</si>
  <si>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</si>
  <si>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</si>
  <si>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</si>
  <si>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</si>
  <si>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</si>
  <si>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</si>
  <si>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</si>
  <si>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</si>
  <si>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</si>
  <si>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</si>
  <si>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</si>
  <si>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</si>
  <si>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</si>
  <si>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</si>
  <si>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</si>
  <si>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</si>
  <si>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</si>
  <si>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</si>
  <si>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</si>
  <si>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</si>
  <si>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</si>
  <si>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</si>
  <si>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</si>
  <si>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</si>
  <si>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</si>
  <si>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</si>
  <si>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</si>
  <si>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</si>
  <si>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</si>
  <si>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</si>
  <si>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</si>
  <si>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</si>
  <si>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</si>
  <si>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</si>
  <si>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</si>
  <si>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</si>
  <si>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</si>
  <si>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</si>
  <si>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</si>
  <si>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</si>
  <si>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</si>
  <si>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</si>
  <si>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</si>
  <si>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</si>
  <si>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</si>
  <si>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</si>
  <si>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</si>
  <si>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</si>
  <si>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</si>
  <si>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</si>
  <si>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</si>
  <si>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</si>
  <si>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</si>
  <si>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</si>
  <si>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</si>
  <si>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</si>
  <si>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</si>
  <si>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</si>
  <si>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</si>
  <si>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</si>
  <si>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</si>
  <si>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</si>
  <si>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</si>
  <si>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</si>
  <si>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</si>
  <si>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</si>
  <si>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</si>
  <si>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</si>
  <si>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</si>
  <si>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</si>
  <si>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</si>
  <si>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</si>
  <si>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</si>
  <si>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</si>
  <si>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</si>
  <si>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</si>
  <si>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</si>
  <si>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</si>
  <si>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</si>
  <si>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</si>
  <si>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</si>
  <si>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</si>
  <si>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</si>
  <si>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</si>
  <si>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</si>
  <si>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</si>
  <si>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</si>
  <si>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</si>
  <si>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</si>
  <si>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</si>
  <si>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</si>
  <si>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</si>
  <si>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</si>
  <si>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</si>
  <si>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</si>
  <si>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</si>
  <si>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</si>
  <si>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</si>
  <si>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</si>
  <si>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</si>
  <si>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</si>
  <si>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</si>
  <si>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</si>
  <si>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</si>
  <si>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</si>
  <si>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</si>
  <si>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</si>
  <si>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</si>
  <si>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</si>
  <si>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</si>
  <si>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</si>
  <si>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</si>
  <si>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</si>
  <si>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</si>
  <si>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</si>
  <si>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</si>
  <si>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</si>
  <si>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</si>
  <si>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</si>
  <si>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</si>
  <si>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</si>
  <si>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</si>
  <si>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</si>
  <si>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</si>
  <si>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</si>
  <si>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</si>
  <si>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</si>
  <si>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</si>
  <si>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</si>
  <si>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</si>
  <si>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</si>
  <si>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</si>
  <si>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</si>
  <si>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</si>
  <si>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</si>
  <si>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</si>
  <si>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</si>
  <si>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</si>
  <si>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</si>
  <si>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</si>
  <si>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</si>
  <si>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1403/01/12</t>
  </si>
  <si>
    <t>1403/01/14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</si>
</sst>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43" totalsRowCount="1" headerRowDxfId="47" dataDxfId="46" totalsRowDxfId="45">
  <autoFilter ref="A1:O842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63"/>
  <sheetViews>
    <sheetView rightToLeft="1" topLeftCell="D1" zoomScale="59" zoomScaleNormal="59" workbookViewId="0">
      <pane ySplit="1" topLeftCell="A753" activePane="bottomLeft" state="frozen"/>
      <selection pane="bottomLeft" activeCell="AB763" sqref="AB76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286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287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288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290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4"/>
  <sheetViews>
    <sheetView rightToLeft="1" tabSelected="1" workbookViewId="0">
      <pane ySplit="1" topLeftCell="A197" activePane="bottomLeft" state="frozen"/>
      <selection activeCell="AA578" sqref="AA578"/>
      <selection pane="bottomLeft" activeCell="J203" sqref="J20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2.95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5.8" customHeight="1">
      <c r="A201" s="43" t="s">
        <v>286</v>
      </c>
      <c r="B201" s="42">
        <v>3617</v>
      </c>
      <c r="C201" s="42">
        <v>966.9</v>
      </c>
      <c r="D201" s="42">
        <v>490.7</v>
      </c>
      <c r="E201" s="42">
        <v>11.2</v>
      </c>
      <c r="F201" s="42"/>
      <c r="G201" s="42"/>
      <c r="H201" s="42"/>
      <c r="I201" s="42"/>
      <c r="J201" s="42"/>
    </row>
    <row r="202" spans="1:10" ht="25.8" customHeight="1">
      <c r="A202" s="43" t="s">
        <v>287</v>
      </c>
      <c r="B202" s="42">
        <v>3643.62</v>
      </c>
      <c r="C202" s="42">
        <v>620.6</v>
      </c>
      <c r="D202" s="42">
        <v>469.51</v>
      </c>
      <c r="E202" s="42">
        <v>4.46</v>
      </c>
      <c r="F202" s="42">
        <v>2.4300000000000002</v>
      </c>
      <c r="G202" s="42">
        <v>2.1800000000000002</v>
      </c>
      <c r="H202" s="42">
        <v>309.52</v>
      </c>
      <c r="I202" s="42">
        <v>0.03</v>
      </c>
      <c r="J202" s="42"/>
    </row>
    <row r="203" spans="1:10" ht="25.8" customHeight="1">
      <c r="A203" s="43" t="s">
        <v>288</v>
      </c>
      <c r="B203" s="42">
        <v>2835.22</v>
      </c>
      <c r="C203" s="42">
        <v>621.16999999999996</v>
      </c>
      <c r="D203" s="42">
        <v>600.09</v>
      </c>
      <c r="E203" s="42">
        <v>6.85</v>
      </c>
      <c r="F203" s="42">
        <v>2.56</v>
      </c>
      <c r="G203" s="42">
        <v>5.44</v>
      </c>
      <c r="H203" s="42">
        <v>270.20999999999998</v>
      </c>
      <c r="I203" s="42">
        <v>0</v>
      </c>
      <c r="J203" s="42"/>
    </row>
    <row r="204" spans="1:10" ht="25.8" customHeight="1">
      <c r="A204" s="43" t="s">
        <v>290</v>
      </c>
      <c r="B204" s="42">
        <v>4754.49</v>
      </c>
      <c r="C204" s="42">
        <v>920.07</v>
      </c>
      <c r="D204" s="42">
        <v>1102.3499999999999</v>
      </c>
      <c r="E204" s="42">
        <v>14.2</v>
      </c>
      <c r="F204" s="42">
        <v>2.06</v>
      </c>
      <c r="G204" s="42">
        <v>40.450000000000003</v>
      </c>
      <c r="H204" s="42">
        <v>356.05</v>
      </c>
      <c r="I204" s="42">
        <v>0</v>
      </c>
      <c r="J20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43"/>
  <sheetViews>
    <sheetView rightToLeft="1" zoomScale="140" zoomScaleNormal="140" workbookViewId="0">
      <pane ySplit="1" topLeftCell="A834" activePane="bottomLeft" state="frozen"/>
      <selection activeCell="G40" sqref="G40"/>
      <selection pane="bottomLeft" activeCell="B845" sqref="B84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5">
      <c r="A839" s="33" t="s">
        <v>286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5" ht="15.45" customHeight="1">
      <c r="A840" s="33" t="s">
        <v>287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5">
      <c r="A841" s="33" t="s">
        <v>288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5">
      <c r="A842" s="33" t="s">
        <v>289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5" ht="14.55" customHeight="1">
      <c r="A843" s="33" t="s">
        <v>81</v>
      </c>
      <c r="H843" s="27"/>
      <c r="J843" s="35">
        <f>SUBTOTAL(109,Table2[ورود و خروج سهام])</f>
        <v>-199656</v>
      </c>
      <c r="O843" s="27">
        <f>SUBTOTAL(109,Table2[سال اخیر])</f>
        <v>-123785</v>
      </c>
    </row>
  </sheetData>
  <phoneticPr fontId="1" type="noConversion"/>
  <conditionalFormatting sqref="C223:C842">
    <cfRule type="cellIs" dxfId="15" priority="2" operator="greaterThan">
      <formula>0</formula>
    </cfRule>
  </conditionalFormatting>
  <conditionalFormatting sqref="D223:D842">
    <cfRule type="cellIs" dxfId="14" priority="1" operator="greaterThan">
      <formula>0</formula>
    </cfRule>
  </conditionalFormatting>
  <conditionalFormatting sqref="E223:E842">
    <cfRule type="cellIs" dxfId="13" priority="8" operator="greaterThan">
      <formula>0</formula>
    </cfRule>
  </conditionalFormatting>
  <conditionalFormatting sqref="F223:F842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44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4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4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2024-04-02T11:23:43Z</dcterms:modified>
</cp:coreProperties>
</file>